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GD-APAL\02-Administration-Finances\1_Service Juridique Contrat\3_Marches\02_Passation\2-Marchés lancés en 2026\26-006-Tvx Acces Marguerite soubeyran\Lot 3\"/>
    </mc:Choice>
  </mc:AlternateContent>
  <xr:revisionPtr revIDLastSave="0" documentId="13_ncr:1_{196BC9D2-BB1B-4D47-8AEC-A04B88BBA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6" r:id="rId1"/>
  </sheets>
  <definedNames>
    <definedName name="_xlnm.Print_Titles" localSheetId="0">DPGF!$1:$3</definedName>
    <definedName name="_xlnm.Print_Area" localSheetId="0">DPGF!$A$1:$G$15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6" l="1"/>
  <c r="G8" i="6" l="1"/>
  <c r="G12" i="6" l="1"/>
  <c r="G11" i="6"/>
  <c r="G10" i="6" l="1"/>
  <c r="G7" i="6"/>
  <c r="G6" i="6"/>
  <c r="G15" i="6" s="1"/>
  <c r="G16" i="6" s="1"/>
  <c r="G17" i="6" s="1"/>
</calcChain>
</file>

<file path=xl/sharedStrings.xml><?xml version="1.0" encoding="utf-8"?>
<sst xmlns="http://schemas.openxmlformats.org/spreadsheetml/2006/main" count="37" uniqueCount="32">
  <si>
    <t>N° article</t>
  </si>
  <si>
    <t xml:space="preserve">Désignation </t>
  </si>
  <si>
    <t>Unité</t>
  </si>
  <si>
    <t>2.1</t>
  </si>
  <si>
    <t>Localisation / remarques</t>
  </si>
  <si>
    <t>Prix Unitaire</t>
  </si>
  <si>
    <t>Prix Total HT</t>
  </si>
  <si>
    <t>Quantité</t>
  </si>
  <si>
    <t>Ens</t>
  </si>
  <si>
    <t>U</t>
  </si>
  <si>
    <t>2.2</t>
  </si>
  <si>
    <t>TVA 20%</t>
  </si>
  <si>
    <t>TOTAL HT, en Euros</t>
  </si>
  <si>
    <t>TOTAL TTC, en Euros</t>
  </si>
  <si>
    <t>2.3</t>
  </si>
  <si>
    <t>1</t>
  </si>
  <si>
    <t>1.1</t>
  </si>
  <si>
    <t>FOURNITURE</t>
  </si>
  <si>
    <t>Fourniture OTES 3, y compris batterie</t>
  </si>
  <si>
    <t>Fourniture lecteur de badge C3 noir</t>
  </si>
  <si>
    <t>PRESTATIONS</t>
  </si>
  <si>
    <t>1.3</t>
  </si>
  <si>
    <t>Cablage de l'installation</t>
  </si>
  <si>
    <t>Pose des équipements</t>
  </si>
  <si>
    <t>CONTRÔLE D'ACCÈS</t>
  </si>
  <si>
    <t>1.4</t>
  </si>
  <si>
    <t>Paramétrage et mise en service</t>
  </si>
  <si>
    <t>Présence journée raccordement et test portes avec prestataire</t>
  </si>
  <si>
    <t>2.4</t>
  </si>
  <si>
    <t>Essais, PV et DOE</t>
  </si>
  <si>
    <r>
      <t xml:space="preserve">NB : Toutes le lignes du bordereau des prix doivent être </t>
    </r>
    <r>
      <rPr>
        <b/>
        <u/>
        <sz val="11"/>
        <color theme="1"/>
        <rFont val="Calibri"/>
        <family val="2"/>
        <scheme val="minor"/>
      </rPr>
      <t>obligatoirement</t>
    </r>
    <r>
      <rPr>
        <sz val="11"/>
        <color theme="1"/>
        <rFont val="Calibri"/>
        <family val="2"/>
        <scheme val="minor"/>
      </rPr>
      <t xml:space="preserve"> remplies</t>
    </r>
  </si>
  <si>
    <t>Lot 2- Installation de Contrôle d’accès : 
Batiment Marguerite SOUBEYRAN - AMELIORATION ACCESSIBILITE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</si>
</sst>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FF0000"/>
      <name val="Arial Narrow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>
      <alignment vertical="top"/>
    </xf>
    <xf numFmtId="0" fontId="17" fillId="2" borderId="1">
      <alignment horizontal="left" vertical="top" wrapText="1"/>
    </xf>
    <xf numFmtId="0" fontId="2" fillId="2" borderId="0">
      <alignment horizontal="left" vertical="top" wrapText="1"/>
    </xf>
    <xf numFmtId="49" fontId="3" fillId="3" borderId="0">
      <alignment horizontal="left" vertical="top" wrapText="1"/>
    </xf>
    <xf numFmtId="0" fontId="3" fillId="3" borderId="0">
      <alignment horizontal="left" vertical="top" wrapText="1"/>
    </xf>
    <xf numFmtId="49" fontId="3" fillId="3" borderId="0">
      <alignment horizontal="left" vertical="top" wrapText="1"/>
    </xf>
    <xf numFmtId="0" fontId="3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5" fillId="4" borderId="2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5" fillId="4" borderId="2">
      <alignment horizontal="right" vertical="top" wrapText="1"/>
    </xf>
    <xf numFmtId="49" fontId="6" fillId="3" borderId="0">
      <alignment horizontal="left" vertical="top" wrapText="1"/>
    </xf>
    <xf numFmtId="0" fontId="3" fillId="2" borderId="0">
      <alignment horizontal="left" vertical="top" wrapText="1"/>
    </xf>
    <xf numFmtId="0" fontId="7" fillId="2" borderId="0">
      <alignment horizontal="left" vertical="top" wrapText="1"/>
    </xf>
    <xf numFmtId="0" fontId="3" fillId="3" borderId="0">
      <alignment horizontal="left" vertical="top" wrapText="1"/>
    </xf>
    <xf numFmtId="49" fontId="8" fillId="3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8" fillId="3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3" borderId="0">
      <alignment horizontal="left" vertical="top" wrapText="1"/>
    </xf>
    <xf numFmtId="49" fontId="9" fillId="2" borderId="0">
      <alignment horizontal="left" vertical="top" wrapText="1"/>
    </xf>
    <xf numFmtId="0" fontId="10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3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 indent="1"/>
    </xf>
    <xf numFmtId="0" fontId="15" fillId="2" borderId="0">
      <alignment horizontal="left" vertical="top" wrapText="1" indent="1"/>
    </xf>
    <xf numFmtId="0" fontId="15" fillId="2" borderId="0">
      <alignment horizontal="left" vertical="top" wrapText="1" indent="1"/>
    </xf>
    <xf numFmtId="49" fontId="16" fillId="2" borderId="0">
      <alignment vertical="top" wrapText="1"/>
    </xf>
    <xf numFmtId="49" fontId="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</cellStyleXfs>
  <cellXfs count="40">
    <xf numFmtId="0" fontId="0" fillId="0" borderId="0" xfId="0">
      <alignment vertical="top"/>
    </xf>
    <xf numFmtId="0" fontId="0" fillId="2" borderId="0" xfId="0" applyFont="1" applyFill="1" applyProtection="1">
      <alignment vertical="top"/>
    </xf>
    <xf numFmtId="49" fontId="0" fillId="2" borderId="0" xfId="0" applyNumberFormat="1" applyFont="1" applyFill="1" applyProtection="1">
      <alignment vertical="top"/>
    </xf>
    <xf numFmtId="49" fontId="0" fillId="6" borderId="8" xfId="0" applyNumberFormat="1" applyFont="1" applyFill="1" applyBorder="1" applyAlignment="1" applyProtection="1">
      <alignment vertical="top"/>
    </xf>
    <xf numFmtId="49" fontId="0" fillId="5" borderId="4" xfId="0" applyNumberFormat="1" applyFont="1" applyFill="1" applyBorder="1" applyAlignment="1" applyProtection="1">
      <alignment horizontal="center" vertical="center"/>
    </xf>
    <xf numFmtId="49" fontId="18" fillId="5" borderId="4" xfId="15" applyFont="1" applyFill="1" applyBorder="1" applyAlignment="1">
      <alignment horizontal="left" vertical="center" wrapText="1"/>
    </xf>
    <xf numFmtId="0" fontId="18" fillId="5" borderId="4" xfId="2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 applyProtection="1">
      <alignment horizontal="center" vertical="top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9" fillId="6" borderId="9" xfId="1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  <xf numFmtId="49" fontId="0" fillId="6" borderId="9" xfId="0" applyNumberFormat="1" applyFont="1" applyFill="1" applyBorder="1" applyAlignment="1" applyProtection="1">
      <alignment vertical="top"/>
    </xf>
    <xf numFmtId="0" fontId="1" fillId="2" borderId="16" xfId="0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0" fillId="6" borderId="9" xfId="0" applyNumberFormat="1" applyFont="1" applyFill="1" applyBorder="1" applyAlignment="1" applyProtection="1">
      <alignment vertical="top"/>
    </xf>
    <xf numFmtId="4" fontId="0" fillId="5" borderId="4" xfId="0" applyNumberFormat="1" applyFont="1" applyFill="1" applyBorder="1" applyAlignment="1" applyProtection="1">
      <alignment horizontal="center" vertical="center"/>
    </xf>
    <xf numFmtId="4" fontId="0" fillId="2" borderId="0" xfId="0" applyNumberFormat="1" applyFont="1" applyFill="1" applyProtection="1">
      <alignment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4" fontId="0" fillId="2" borderId="4" xfId="0" applyNumberFormat="1" applyFont="1" applyFill="1" applyBorder="1" applyProtection="1">
      <alignment vertical="top"/>
    </xf>
    <xf numFmtId="4" fontId="23" fillId="2" borderId="16" xfId="0" applyNumberFormat="1" applyFont="1" applyFill="1" applyBorder="1" applyProtection="1">
      <alignment vertical="top"/>
    </xf>
    <xf numFmtId="49" fontId="20" fillId="6" borderId="10" xfId="0" applyNumberFormat="1" applyFont="1" applyFill="1" applyBorder="1" applyAlignment="1" applyProtection="1">
      <alignment horizontal="center" vertical="center"/>
    </xf>
    <xf numFmtId="49" fontId="20" fillId="6" borderId="9" xfId="0" applyNumberFormat="1" applyFont="1" applyFill="1" applyBorder="1" applyAlignment="1" applyProtection="1">
      <alignment horizontal="center" vertical="center" wrapText="1"/>
    </xf>
    <xf numFmtId="49" fontId="19" fillId="6" borderId="10" xfId="0" applyNumberFormat="1" applyFont="1" applyFill="1" applyBorder="1" applyAlignment="1" applyProtection="1">
      <alignment horizontal="center" vertical="center"/>
    </xf>
    <xf numFmtId="49" fontId="18" fillId="5" borderId="18" xfId="15" applyFont="1" applyFill="1" applyBorder="1" applyAlignment="1">
      <alignment horizontal="left" vertical="center" wrapText="1"/>
    </xf>
    <xf numFmtId="49" fontId="0" fillId="5" borderId="18" xfId="0" applyNumberFormat="1" applyFont="1" applyFill="1" applyBorder="1" applyAlignment="1" applyProtection="1">
      <alignment horizontal="center" vertical="center"/>
    </xf>
    <xf numFmtId="4" fontId="0" fillId="5" borderId="18" xfId="0" applyNumberFormat="1" applyFont="1" applyFill="1" applyBorder="1" applyAlignment="1" applyProtection="1">
      <alignment horizontal="center" vertical="center"/>
    </xf>
    <xf numFmtId="4" fontId="0" fillId="0" borderId="4" xfId="0" applyNumberFormat="1" applyFont="1" applyFill="1" applyBorder="1" applyAlignment="1" applyProtection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49" fontId="21" fillId="5" borderId="10" xfId="0" applyNumberFormat="1" applyFont="1" applyFill="1" applyBorder="1" applyAlignment="1" applyProtection="1">
      <alignment horizontal="right" vertical="center"/>
    </xf>
    <xf numFmtId="49" fontId="21" fillId="5" borderId="9" xfId="0" applyNumberFormat="1" applyFont="1" applyFill="1" applyBorder="1" applyAlignment="1" applyProtection="1">
      <alignment horizontal="right" vertical="center"/>
    </xf>
    <xf numFmtId="49" fontId="21" fillId="5" borderId="17" xfId="0" applyNumberFormat="1" applyFont="1" applyFill="1" applyBorder="1" applyAlignment="1" applyProtection="1">
      <alignment horizontal="right" vertical="center"/>
    </xf>
    <xf numFmtId="49" fontId="22" fillId="2" borderId="11" xfId="0" applyNumberFormat="1" applyFont="1" applyFill="1" applyBorder="1" applyAlignment="1" applyProtection="1">
      <alignment horizontal="center" vertical="center" wrapText="1"/>
    </xf>
    <xf numFmtId="49" fontId="22" fillId="2" borderId="12" xfId="0" applyNumberFormat="1" applyFont="1" applyFill="1" applyBorder="1" applyAlignment="1" applyProtection="1">
      <alignment horizontal="center" vertical="center"/>
    </xf>
    <xf numFmtId="49" fontId="22" fillId="2" borderId="13" xfId="0" applyNumberFormat="1" applyFont="1" applyFill="1" applyBorder="1" applyAlignment="1" applyProtection="1">
      <alignment horizontal="center" vertical="center"/>
    </xf>
    <xf numFmtId="49" fontId="0" fillId="4" borderId="14" xfId="0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ont="1" applyFill="1" applyBorder="1" applyAlignment="1" applyProtection="1">
      <alignment horizontal="center" vertical="center"/>
    </xf>
    <xf numFmtId="49" fontId="0" fillId="4" borderId="15" xfId="0" applyNumberFormat="1" applyFont="1" applyFill="1" applyBorder="1" applyAlignment="1" applyProtection="1">
      <alignment horizontal="center" vertical="center"/>
    </xf>
    <xf numFmtId="49" fontId="22" fillId="7" borderId="10" xfId="0" applyNumberFormat="1" applyFont="1" applyFill="1" applyBorder="1" applyAlignment="1" applyProtection="1">
      <alignment horizontal="center" vertical="center"/>
    </xf>
    <xf numFmtId="49" fontId="22" fillId="7" borderId="9" xfId="0" applyNumberFormat="1" applyFont="1" applyFill="1" applyBorder="1" applyAlignment="1" applyProtection="1">
      <alignment horizontal="center" vertical="center"/>
    </xf>
    <xf numFmtId="49" fontId="22" fillId="7" borderId="8" xfId="0" applyNumberFormat="1" applyFont="1" applyFill="1" applyBorder="1" applyAlignment="1" applyProtection="1">
      <alignment horizontal="center" vertical="center"/>
    </xf>
  </cellXfs>
  <cellStyles count="50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Quantite" xfId="35" xr:uid="{00000000-0005-0000-0000-000007000000}"/>
    <cellStyle name="ArtTitre" xfId="27" xr:uid="{00000000-0005-0000-0000-000008000000}"/>
    <cellStyle name="ChapDescriptif0" xfId="8" xr:uid="{00000000-0005-0000-0000-000009000000}"/>
    <cellStyle name="ChapDescriptif1" xfId="12" xr:uid="{00000000-0005-0000-0000-00000A000000}"/>
    <cellStyle name="ChapDescriptif2" xfId="16" xr:uid="{00000000-0005-0000-0000-00000B000000}"/>
    <cellStyle name="ChapDescriptif3" xfId="20" xr:uid="{00000000-0005-0000-0000-00000C000000}"/>
    <cellStyle name="ChapDescriptif4" xfId="24" xr:uid="{00000000-0005-0000-0000-00000D000000}"/>
    <cellStyle name="ChapNote0" xfId="9" xr:uid="{00000000-0005-0000-0000-00000E000000}"/>
    <cellStyle name="ChapNote1" xfId="13" xr:uid="{00000000-0005-0000-0000-00000F000000}"/>
    <cellStyle name="ChapNote2" xfId="17" xr:uid="{00000000-0005-0000-0000-000010000000}"/>
    <cellStyle name="ChapNote3" xfId="21" xr:uid="{00000000-0005-0000-0000-000011000000}"/>
    <cellStyle name="ChapNote4" xfId="25" xr:uid="{00000000-0005-0000-0000-000012000000}"/>
    <cellStyle name="ChapRecap0" xfId="10" xr:uid="{00000000-0005-0000-0000-000013000000}"/>
    <cellStyle name="ChapRecap1" xfId="14" xr:uid="{00000000-0005-0000-0000-000014000000}"/>
    <cellStyle name="ChapRecap2" xfId="18" xr:uid="{00000000-0005-0000-0000-000015000000}"/>
    <cellStyle name="ChapRecap3" xfId="22" xr:uid="{00000000-0005-0000-0000-000016000000}"/>
    <cellStyle name="ChapRecap4" xfId="26" xr:uid="{00000000-0005-0000-0000-000017000000}"/>
    <cellStyle name="ChapTitre0" xfId="7" xr:uid="{00000000-0005-0000-0000-000018000000}"/>
    <cellStyle name="ChapTitre1" xfId="11" xr:uid="{00000000-0005-0000-0000-000019000000}"/>
    <cellStyle name="ChapTitre2" xfId="15" xr:uid="{00000000-0005-0000-0000-00001A000000}"/>
    <cellStyle name="ChapTitre3" xfId="19" xr:uid="{00000000-0005-0000-0000-00001B000000}"/>
    <cellStyle name="ChapTitre4" xfId="23" xr:uid="{00000000-0005-0000-0000-00001C000000}"/>
    <cellStyle name="DQLocQuantNonLoc" xfId="43" xr:uid="{00000000-0005-0000-0000-00001D000000}"/>
    <cellStyle name="DQLocRefClass" xfId="42" xr:uid="{00000000-0005-0000-0000-00001E000000}"/>
    <cellStyle name="DQLocStruct" xfId="44" xr:uid="{00000000-0005-0000-0000-00001F000000}"/>
    <cellStyle name="DQMinutes" xfId="45" xr:uid="{00000000-0005-0000-0000-000020000000}"/>
    <cellStyle name="Info Entete" xfId="48" xr:uid="{00000000-0005-0000-0000-000021000000}"/>
    <cellStyle name="Inter Entete" xfId="49" xr:uid="{00000000-0005-0000-0000-000022000000}"/>
    <cellStyle name="LocGen" xfId="37" xr:uid="{00000000-0005-0000-0000-000023000000}"/>
    <cellStyle name="LocLit" xfId="39" xr:uid="{00000000-0005-0000-0000-000024000000}"/>
    <cellStyle name="LocRefClass" xfId="38" xr:uid="{00000000-0005-0000-0000-000025000000}"/>
    <cellStyle name="LocSignetRep" xfId="41" xr:uid="{00000000-0005-0000-0000-000026000000}"/>
    <cellStyle name="LocStrRecap0" xfId="4" xr:uid="{00000000-0005-0000-0000-000027000000}"/>
    <cellStyle name="LocStrRecap1" xfId="6" xr:uid="{00000000-0005-0000-0000-000028000000}"/>
    <cellStyle name="LocStrTexte0" xfId="3" xr:uid="{00000000-0005-0000-0000-000029000000}"/>
    <cellStyle name="LocStrTexte1" xfId="5" xr:uid="{00000000-0005-0000-0000-00002A000000}"/>
    <cellStyle name="LocStruct" xfId="40" xr:uid="{00000000-0005-0000-0000-00002B000000}"/>
    <cellStyle name="LocTitre" xfId="36" xr:uid="{00000000-0005-0000-0000-00002C000000}"/>
    <cellStyle name="Lot" xfId="46" xr:uid="{00000000-0005-0000-0000-00002D000000}"/>
    <cellStyle name="Normal" xfId="0" builtinId="0" customBuiltin="1"/>
    <cellStyle name="Note" xfId="1" builtinId="10" customBuiltin="1"/>
    <cellStyle name="Numerotation" xfId="2" xr:uid="{00000000-0005-0000-0000-000030000000}"/>
    <cellStyle name="Titre Entete" xfId="47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739589</xdr:colOff>
      <xdr:row>0</xdr:row>
      <xdr:rowOff>92075</xdr:rowOff>
    </xdr:from>
    <xdr:to>
      <xdr:col>2</xdr:col>
      <xdr:colOff>908097</xdr:colOff>
      <xdr:row>0</xdr:row>
      <xdr:rowOff>816349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57618" y="85725"/>
          <a:ext cx="4583206" cy="721099"/>
        </a:xfrm>
        <a:prstGeom prst="rect">
          <a:avLst/>
        </a:prstGeom>
        <a:noFill/>
        <a:ln w="3175" cap="flat" cmpd="sng" algn="ctr">
          <a:solidFill>
            <a:srgbClr val="FFFFFF"/>
          </a:solidFill>
          <a:prstDash val="soli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64162" tIns="64162" rIns="64162" bIns="64162" rtlCol="0" anchor="t"/>
        <a:lstStyle/>
        <a:p>
          <a:pPr algn="l"/>
          <a:endParaRPr lang="fr-FR" sz="900" b="1" i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/>
          </a:endParaRPr>
        </a:p>
      </xdr:txBody>
    </xdr:sp>
    <xdr:clientData/>
  </xdr:twoCellAnchor>
  <xdr:twoCellAnchor editAs="oneCell">
    <xdr:from>
      <xdr:col>0</xdr:col>
      <xdr:colOff>78442</xdr:colOff>
      <xdr:row>0</xdr:row>
      <xdr:rowOff>0</xdr:rowOff>
    </xdr:from>
    <xdr:to>
      <xdr:col>1</xdr:col>
      <xdr:colOff>627531</xdr:colOff>
      <xdr:row>0</xdr:row>
      <xdr:rowOff>914917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0"/>
          <a:ext cx="1367118" cy="914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zoomScale="75" zoomScaleNormal="75" workbookViewId="0">
      <selection sqref="A1:G1"/>
    </sheetView>
  </sheetViews>
  <sheetFormatPr baseColWidth="10" defaultColWidth="11.42578125" defaultRowHeight="15" x14ac:dyDescent="0.25"/>
  <cols>
    <col min="1" max="1" width="12.28515625" style="7" customWidth="1"/>
    <col min="2" max="2" width="66.28515625" style="2" customWidth="1"/>
    <col min="3" max="3" width="30.28515625" style="2" customWidth="1"/>
    <col min="4" max="4" width="7.5703125" style="2" customWidth="1"/>
    <col min="5" max="5" width="13.85546875" style="16" customWidth="1"/>
    <col min="6" max="6" width="14.28515625" style="2" customWidth="1"/>
    <col min="7" max="7" width="17.28515625" style="1" customWidth="1"/>
    <col min="8" max="16384" width="11.42578125" style="1"/>
  </cols>
  <sheetData>
    <row r="1" spans="1:7" ht="77.099999999999994" customHeight="1" x14ac:dyDescent="0.25">
      <c r="A1" s="31" t="s">
        <v>31</v>
      </c>
      <c r="B1" s="32"/>
      <c r="C1" s="32"/>
      <c r="D1" s="32"/>
      <c r="E1" s="32"/>
      <c r="F1" s="32"/>
      <c r="G1" s="33"/>
    </row>
    <row r="2" spans="1:7" ht="34.5" customHeight="1" thickBot="1" x14ac:dyDescent="0.3">
      <c r="A2" s="34" t="s">
        <v>30</v>
      </c>
      <c r="B2" s="35"/>
      <c r="C2" s="35"/>
      <c r="D2" s="35"/>
      <c r="E2" s="35"/>
      <c r="F2" s="35"/>
      <c r="G2" s="36"/>
    </row>
    <row r="3" spans="1:7" ht="35.25" customHeight="1" thickBot="1" x14ac:dyDescent="0.3">
      <c r="A3" s="17" t="s">
        <v>0</v>
      </c>
      <c r="B3" s="8" t="s">
        <v>1</v>
      </c>
      <c r="C3" s="8" t="s">
        <v>4</v>
      </c>
      <c r="D3" s="8" t="s">
        <v>2</v>
      </c>
      <c r="E3" s="13" t="s">
        <v>7</v>
      </c>
      <c r="F3" s="10" t="s">
        <v>5</v>
      </c>
      <c r="G3" s="12" t="s">
        <v>6</v>
      </c>
    </row>
    <row r="4" spans="1:7" ht="35.25" customHeight="1" thickBot="1" x14ac:dyDescent="0.3">
      <c r="A4" s="37" t="s">
        <v>24</v>
      </c>
      <c r="B4" s="38"/>
      <c r="C4" s="38"/>
      <c r="D4" s="38"/>
      <c r="E4" s="38"/>
      <c r="F4" s="38"/>
      <c r="G4" s="39"/>
    </row>
    <row r="5" spans="1:7" ht="30" customHeight="1" thickBot="1" x14ac:dyDescent="0.3">
      <c r="A5" s="22" t="s">
        <v>15</v>
      </c>
      <c r="B5" s="9" t="s">
        <v>17</v>
      </c>
      <c r="C5" s="9"/>
      <c r="D5" s="11"/>
      <c r="E5" s="14"/>
      <c r="F5" s="11"/>
      <c r="G5" s="3"/>
    </row>
    <row r="6" spans="1:7" ht="30" customHeight="1" x14ac:dyDescent="0.25">
      <c r="A6" s="6" t="s">
        <v>16</v>
      </c>
      <c r="B6" s="5" t="s">
        <v>18</v>
      </c>
      <c r="C6" s="5"/>
      <c r="D6" s="4" t="s">
        <v>8</v>
      </c>
      <c r="E6" s="26">
        <v>2</v>
      </c>
      <c r="F6" s="4"/>
      <c r="G6" s="18">
        <f>F6*E6</f>
        <v>0</v>
      </c>
    </row>
    <row r="7" spans="1:7" ht="30" customHeight="1" x14ac:dyDescent="0.25">
      <c r="A7" s="27" t="s">
        <v>21</v>
      </c>
      <c r="B7" s="5" t="s">
        <v>19</v>
      </c>
      <c r="C7" s="5"/>
      <c r="D7" s="4" t="s">
        <v>9</v>
      </c>
      <c r="E7" s="26">
        <v>4</v>
      </c>
      <c r="F7" s="4"/>
      <c r="G7" s="18">
        <f t="shared" ref="G7:G13" si="0">F7*E7</f>
        <v>0</v>
      </c>
    </row>
    <row r="8" spans="1:7" ht="30" customHeight="1" thickBot="1" x14ac:dyDescent="0.3">
      <c r="A8" s="27" t="s">
        <v>25</v>
      </c>
      <c r="B8" s="5" t="s">
        <v>29</v>
      </c>
      <c r="C8" s="5"/>
      <c r="D8" s="4" t="s">
        <v>8</v>
      </c>
      <c r="E8" s="15">
        <v>1</v>
      </c>
      <c r="F8" s="4"/>
      <c r="G8" s="18">
        <f t="shared" ref="G8" si="1">F8*E8</f>
        <v>0</v>
      </c>
    </row>
    <row r="9" spans="1:7" ht="30" customHeight="1" thickBot="1" x14ac:dyDescent="0.3">
      <c r="A9" s="22">
        <v>2</v>
      </c>
      <c r="B9" s="9" t="s">
        <v>20</v>
      </c>
      <c r="C9" s="9"/>
      <c r="D9" s="11"/>
      <c r="E9" s="14"/>
      <c r="F9" s="11"/>
      <c r="G9" s="3"/>
    </row>
    <row r="10" spans="1:7" ht="30" customHeight="1" x14ac:dyDescent="0.25">
      <c r="A10" s="6" t="s">
        <v>3</v>
      </c>
      <c r="B10" s="5" t="s">
        <v>22</v>
      </c>
      <c r="C10" s="5"/>
      <c r="D10" s="4" t="s">
        <v>8</v>
      </c>
      <c r="E10" s="15">
        <v>1</v>
      </c>
      <c r="F10" s="4"/>
      <c r="G10" s="18">
        <f t="shared" si="0"/>
        <v>0</v>
      </c>
    </row>
    <row r="11" spans="1:7" ht="30" customHeight="1" x14ac:dyDescent="0.25">
      <c r="A11" s="6" t="s">
        <v>10</v>
      </c>
      <c r="B11" s="5" t="s">
        <v>23</v>
      </c>
      <c r="C11" s="5"/>
      <c r="D11" s="4" t="s">
        <v>8</v>
      </c>
      <c r="E11" s="26">
        <v>1</v>
      </c>
      <c r="F11" s="4"/>
      <c r="G11" s="18">
        <f t="shared" si="0"/>
        <v>0</v>
      </c>
    </row>
    <row r="12" spans="1:7" ht="30" customHeight="1" x14ac:dyDescent="0.25">
      <c r="A12" s="6" t="s">
        <v>14</v>
      </c>
      <c r="B12" s="5" t="s">
        <v>26</v>
      </c>
      <c r="C12" s="5"/>
      <c r="D12" s="4" t="s">
        <v>9</v>
      </c>
      <c r="E12" s="26">
        <v>2</v>
      </c>
      <c r="F12" s="4"/>
      <c r="G12" s="18">
        <f t="shared" si="0"/>
        <v>0</v>
      </c>
    </row>
    <row r="13" spans="1:7" ht="30" customHeight="1" thickBot="1" x14ac:dyDescent="0.3">
      <c r="A13" s="6" t="s">
        <v>28</v>
      </c>
      <c r="B13" s="23" t="s">
        <v>27</v>
      </c>
      <c r="C13" s="23"/>
      <c r="D13" s="24" t="s">
        <v>9</v>
      </c>
      <c r="E13" s="25">
        <v>1</v>
      </c>
      <c r="F13" s="24"/>
      <c r="G13" s="18">
        <f t="shared" si="0"/>
        <v>0</v>
      </c>
    </row>
    <row r="14" spans="1:7" ht="30" customHeight="1" thickBot="1" x14ac:dyDescent="0.3">
      <c r="A14" s="20"/>
      <c r="B14" s="21"/>
      <c r="C14" s="21"/>
      <c r="D14" s="11"/>
      <c r="E14" s="14"/>
      <c r="F14" s="11"/>
      <c r="G14" s="3"/>
    </row>
    <row r="15" spans="1:7" ht="30.75" customHeight="1" thickBot="1" x14ac:dyDescent="0.3">
      <c r="A15" s="28" t="s">
        <v>12</v>
      </c>
      <c r="B15" s="29"/>
      <c r="C15" s="29"/>
      <c r="D15" s="29"/>
      <c r="E15" s="29"/>
      <c r="F15" s="30"/>
      <c r="G15" s="19">
        <f>SUM(G6:G13)</f>
        <v>0</v>
      </c>
    </row>
    <row r="16" spans="1:7" ht="28.5" customHeight="1" thickBot="1" x14ac:dyDescent="0.3">
      <c r="A16" s="28" t="s">
        <v>11</v>
      </c>
      <c r="B16" s="29"/>
      <c r="C16" s="29"/>
      <c r="D16" s="29"/>
      <c r="E16" s="29"/>
      <c r="F16" s="30"/>
      <c r="G16" s="19">
        <f>0.2*G15</f>
        <v>0</v>
      </c>
    </row>
    <row r="17" spans="1:7" ht="27" customHeight="1" thickBot="1" x14ac:dyDescent="0.3">
      <c r="A17" s="28" t="s">
        <v>13</v>
      </c>
      <c r="B17" s="29"/>
      <c r="C17" s="29"/>
      <c r="D17" s="29"/>
      <c r="E17" s="29"/>
      <c r="F17" s="30"/>
      <c r="G17" s="19">
        <f>G16+G15</f>
        <v>0</v>
      </c>
    </row>
  </sheetData>
  <mergeCells count="6">
    <mergeCell ref="A15:F15"/>
    <mergeCell ref="A1:G1"/>
    <mergeCell ref="A2:G2"/>
    <mergeCell ref="A16:F16"/>
    <mergeCell ref="A17:F17"/>
    <mergeCell ref="A4:G4"/>
  </mergeCells>
  <pageMargins left="0.39370078740157483" right="0.31496062992125984" top="0.39370078740157483" bottom="0.39370078740157483" header="0.31496062992125984" footer="0.31496062992125984"/>
  <pageSetup paperSize="9" scale="59" fitToHeight="3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util10</dc:creator>
  <cp:lastModifiedBy>HAROUNA NIANE</cp:lastModifiedBy>
  <cp:lastPrinted>2019-03-27T09:54:27Z</cp:lastPrinted>
  <dcterms:created xsi:type="dcterms:W3CDTF">2016-03-31T06:44:24Z</dcterms:created>
  <dcterms:modified xsi:type="dcterms:W3CDTF">2026-03-30T06:58:35Z</dcterms:modified>
</cp:coreProperties>
</file>